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defaultThemeVersion="124226"/>
  <mc:AlternateContent xmlns:mc="http://schemas.openxmlformats.org/markup-compatibility/2006">
    <mc:Choice Requires="x15">
      <x15ac:absPath xmlns:x15ac="http://schemas.microsoft.com/office/spreadsheetml/2010/11/ac" url="C:\Users\nyagovl\Desktop\TSUK\ANNEXES\NON-CONFIDENTIAL\ANNEX 3 - dumping calculations\"/>
    </mc:Choice>
  </mc:AlternateContent>
  <xr:revisionPtr revIDLastSave="0" documentId="13_ncr:1_{B5209342-AFFF-4749-AF95-E5716C372022}" xr6:coauthVersionLast="47" xr6:coauthVersionMax="47" xr10:uidLastSave="{00000000-0000-0000-0000-000000000000}"/>
  <bookViews>
    <workbookView xWindow="-108" yWindow="-108" windowWidth="23256" windowHeight="14016" tabRatio="818" xr2:uid="{00000000-000D-0000-FFFF-FFFF00000000}"/>
  </bookViews>
  <sheets>
    <sheet name="Dumping calculation" sheetId="3" r:id="rId1"/>
  </sheets>
  <externalReferences>
    <externalReference r:id="rId2"/>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9" i="3" l="1"/>
  <c r="C80" i="3"/>
  <c r="C53" i="3"/>
  <c r="C42" i="3"/>
  <c r="C31" i="3"/>
  <c r="C20" i="3"/>
  <c r="C82" i="3"/>
  <c r="C71" i="3"/>
  <c r="C55" i="3"/>
  <c r="C44" i="3"/>
  <c r="C33" i="3"/>
  <c r="C22" i="3"/>
  <c r="C11" i="3"/>
  <c r="C21" i="3" l="1"/>
  <c r="C75" i="3"/>
  <c r="C15" i="3" l="1"/>
  <c r="C86" i="3" l="1"/>
  <c r="C83" i="3" l="1"/>
  <c r="C84" i="3" s="1"/>
  <c r="C59" i="3"/>
  <c r="C48" i="3"/>
  <c r="C37" i="3"/>
  <c r="C26" i="3"/>
  <c r="C72" i="3" l="1"/>
  <c r="C73" i="3" l="1"/>
  <c r="C56" i="3" l="1"/>
  <c r="C45" i="3"/>
  <c r="C34" i="3"/>
  <c r="C23" i="3"/>
  <c r="C12" i="3"/>
  <c r="C13" i="3" s="1"/>
  <c r="C57" i="3" l="1"/>
  <c r="C46" i="3" l="1"/>
  <c r="C35" i="3"/>
  <c r="C24" i="3" l="1"/>
  <c r="C81" i="3" l="1"/>
  <c r="F4" i="3"/>
  <c r="C70" i="3"/>
  <c r="C32" i="3"/>
  <c r="F6" i="3" s="1"/>
  <c r="F5" i="3"/>
  <c r="C43" i="3"/>
  <c r="F7" i="3" s="1"/>
  <c r="C54" i="3"/>
  <c r="F8" i="3" s="1"/>
</calcChain>
</file>

<file path=xl/sharedStrings.xml><?xml version="1.0" encoding="utf-8"?>
<sst xmlns="http://schemas.openxmlformats.org/spreadsheetml/2006/main" count="86" uniqueCount="33">
  <si>
    <t>a) Ex-works normal value in EUR</t>
  </si>
  <si>
    <t>c) Dumping margin (a-b)</t>
  </si>
  <si>
    <t>d) CIF value of export price</t>
  </si>
  <si>
    <t>e) Dumping margin as % on CIF value</t>
  </si>
  <si>
    <t>Normal value based on constructed Normal Value (CNV)</t>
  </si>
  <si>
    <t xml:space="preserve">b) Ex-works export price in EUR </t>
  </si>
  <si>
    <t>Transportation expenses in China, EUR/MT</t>
  </si>
  <si>
    <t>Dumping margin in the IP, % - Overall exports</t>
  </si>
  <si>
    <t>Dumping margin in the IP, % - South Korea</t>
  </si>
  <si>
    <t>CNV vs China's TDM overall export prices</t>
  </si>
  <si>
    <t>TDM - prices of exports from China, FOB, EUR/MT*</t>
  </si>
  <si>
    <t>Dumping margin in the IP, % - Thailand</t>
  </si>
  <si>
    <t>Dumping margin in the IP, % - Brazil</t>
  </si>
  <si>
    <t>Dumping margin in the IP, % - Indonesia</t>
  </si>
  <si>
    <t>* Trucking in China and Port Operations: abt USD 40 p ton (from EXW to FOB) = 40 EUR/MT</t>
  </si>
  <si>
    <t>Showing the four largest destinations separately:</t>
  </si>
  <si>
    <t>Dumping Margin Calculation - CRS from China</t>
  </si>
  <si>
    <t>CNV vs China's HDMC export prices to the Philippines in the IP</t>
  </si>
  <si>
    <t>Seefreight Shanghai / Antwerp : 10 Kt – USD 95 p ton; for 20 Kt USD 85.- p ton as stated in file "HDG transportation cost from China to EU"</t>
  </si>
  <si>
    <t>Drewry World Container Index</t>
  </si>
  <si>
    <t>IP (2022)</t>
  </si>
  <si>
    <t>CNV vs China's HDMC export prices to all countries except the Philippines</t>
  </si>
  <si>
    <t>Dumping margin in the IP, % - overall exports less the Philippines</t>
  </si>
  <si>
    <t>CNV vs China's CRS export prices to Thailand in the IP</t>
  </si>
  <si>
    <t>CNV vs China's CRS export prices to South Korea in the IP</t>
  </si>
  <si>
    <t>CNV vs China's CRS export prices to Brazil in the IP</t>
  </si>
  <si>
    <t>CNV vs China's CRS export prices to Indonesia in the IP</t>
  </si>
  <si>
    <t>20-25</t>
  </si>
  <si>
    <t>40-50</t>
  </si>
  <si>
    <t>45-55</t>
  </si>
  <si>
    <t>30-40</t>
  </si>
  <si>
    <t>CONF</t>
  </si>
  <si>
    <t xml:space="preserve">The applicants have also calculated the average freight during the RIP in file "ocean freight calculation", based on the data in file "Drewry - Service Expertise - World Container Index - 27 Oct",. Since this rate was applicable for a relatively short time during the post-COVID recovery of the global trade and is now several times lower, the applicants consider the currently prevalent rates, to be more relevant and closer to the rate that would prevail during the period of application of the measures, should they be extended. Nevertheless, to be conservative, the applicants used the Drewry index value for ocean freight.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</si>
</sst>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00\ _л_в_._-;\-* #,##0.00\ _л_в_._-;_-* &quot;-&quot;??\ _л_в_._-;_-@_-"/>
  </numFmts>
  <fonts count="33">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charset val="204"/>
    </font>
    <font>
      <sz val="11"/>
      <color theme="1"/>
      <name val="Calibri"/>
      <family val="2"/>
      <charset val="204"/>
      <scheme val="minor"/>
    </font>
    <font>
      <u/>
      <sz val="8.8000000000000007"/>
      <color theme="10"/>
      <name val="Calibri"/>
      <family val="2"/>
      <charset val="204"/>
    </font>
    <font>
      <b/>
      <sz val="11"/>
      <color theme="1"/>
      <name val="Calibri"/>
      <family val="2"/>
      <scheme val="minor"/>
    </font>
    <font>
      <sz val="10"/>
      <color indexed="8"/>
      <name val="Sans"/>
    </font>
    <font>
      <sz val="11"/>
      <name val="Calibri"/>
      <family val="2"/>
      <scheme val="minor"/>
    </font>
    <font>
      <b/>
      <sz val="11"/>
      <name val="Calibri"/>
      <family val="2"/>
      <scheme val="minor"/>
    </font>
    <font>
      <b/>
      <sz val="18"/>
      <color theme="1"/>
      <name val="Calibri"/>
      <family val="2"/>
      <scheme val="minor"/>
    </font>
    <font>
      <u/>
      <sz val="10"/>
      <color theme="10"/>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14996795556505021"/>
        <bgColor indexed="64"/>
      </patternFill>
    </fill>
    <fill>
      <patternFill patternType="solid">
        <fgColor rgb="FFFFFF00"/>
        <bgColor theme="4" tint="0.59996337778862885"/>
      </patternFill>
    </fill>
    <fill>
      <patternFill patternType="solid">
        <fgColor rgb="FF92D050"/>
        <bgColor indexed="64"/>
      </patternFill>
    </fill>
    <fill>
      <patternFill patternType="solid">
        <fgColor theme="6" tint="0.79998168889431442"/>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52">
    <xf numFmtId="0" fontId="0" fillId="0" borderId="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7" fillId="8" borderId="8" applyNumberFormat="0" applyFont="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3" fillId="32" borderId="0" applyNumberFormat="0" applyBorder="0" applyAlignment="0" applyProtection="0"/>
    <xf numFmtId="165" fontId="7" fillId="0" borderId="0" applyFont="0" applyFill="0" applyBorder="0" applyAlignment="0" applyProtection="0"/>
    <xf numFmtId="0" fontId="25" fillId="0" borderId="0"/>
    <xf numFmtId="0" fontId="26" fillId="0" borderId="0" applyNumberFormat="0" applyFill="0" applyBorder="0" applyAlignment="0" applyProtection="0">
      <alignment vertical="top"/>
      <protection locked="0"/>
    </xf>
    <xf numFmtId="165" fontId="25" fillId="0" borderId="0" applyFont="0" applyFill="0" applyBorder="0" applyAlignment="0" applyProtection="0"/>
    <xf numFmtId="9" fontId="28" fillId="0" borderId="0" applyFont="0" applyFill="0" applyBorder="0" applyAlignment="0" applyProtection="0"/>
    <xf numFmtId="0" fontId="24" fillId="0" borderId="0"/>
    <xf numFmtId="9" fontId="25" fillId="0" borderId="0" applyFont="0" applyFill="0" applyBorder="0" applyAlignment="0" applyProtection="0"/>
    <xf numFmtId="0" fontId="6" fillId="0" borderId="0"/>
    <xf numFmtId="164" fontId="6" fillId="0" borderId="0" applyFont="0" applyFill="0" applyBorder="0" applyAlignment="0" applyProtection="0"/>
    <xf numFmtId="0" fontId="32" fillId="0" borderId="0" applyNumberFormat="0" applyFill="0" applyBorder="0" applyAlignment="0" applyProtection="0"/>
  </cellStyleXfs>
  <cellXfs count="21">
    <xf numFmtId="0" fontId="0" fillId="0" borderId="0" xfId="0"/>
    <xf numFmtId="0" fontId="5" fillId="0" borderId="0" xfId="0" applyFont="1"/>
    <xf numFmtId="0" fontId="27" fillId="0" borderId="0" xfId="0" applyFont="1"/>
    <xf numFmtId="0" fontId="27" fillId="0" borderId="0" xfId="0" applyFont="1" applyAlignment="1">
      <alignment horizontal="left" vertical="center"/>
    </xf>
    <xf numFmtId="0" fontId="29" fillId="0" borderId="14" xfId="0" applyFont="1" applyBorder="1"/>
    <xf numFmtId="0" fontId="29" fillId="0" borderId="15" xfId="0" applyFont="1" applyBorder="1"/>
    <xf numFmtId="2" fontId="30" fillId="34" borderId="12" xfId="0" applyNumberFormat="1" applyFont="1" applyFill="1" applyBorder="1"/>
    <xf numFmtId="164" fontId="29" fillId="33" borderId="11" xfId="42" applyNumberFormat="1" applyFont="1" applyFill="1" applyBorder="1"/>
    <xf numFmtId="0" fontId="31" fillId="0" borderId="0" xfId="0" applyFont="1"/>
    <xf numFmtId="0" fontId="32" fillId="0" borderId="13" xfId="51" applyBorder="1"/>
    <xf numFmtId="0" fontId="30" fillId="35" borderId="10" xfId="0" applyFont="1" applyFill="1" applyBorder="1" applyAlignment="1" applyProtection="1">
      <alignment horizontal="center" vertical="center"/>
    </xf>
    <xf numFmtId="0" fontId="27" fillId="36" borderId="0" xfId="0" applyFont="1" applyFill="1"/>
    <xf numFmtId="0" fontId="29" fillId="37" borderId="14" xfId="0" applyFont="1" applyFill="1" applyBorder="1"/>
    <xf numFmtId="164" fontId="29" fillId="37" borderId="11" xfId="42" applyNumberFormat="1" applyFont="1" applyFill="1" applyBorder="1"/>
    <xf numFmtId="164" fontId="5" fillId="0" borderId="0" xfId="0" applyNumberFormat="1" applyFont="1"/>
    <xf numFmtId="2" fontId="29" fillId="34" borderId="12" xfId="0" applyNumberFormat="1" applyFont="1" applyFill="1" applyBorder="1"/>
    <xf numFmtId="0" fontId="4" fillId="0" borderId="0" xfId="0" applyFont="1" applyAlignment="1">
      <alignment wrapText="1"/>
    </xf>
    <xf numFmtId="0" fontId="3" fillId="0" borderId="0" xfId="0" applyFont="1" applyAlignment="1">
      <alignment wrapText="1"/>
    </xf>
    <xf numFmtId="0" fontId="3" fillId="0" borderId="0" xfId="0" applyFont="1"/>
    <xf numFmtId="0" fontId="2" fillId="0" borderId="0" xfId="0" applyFont="1" applyAlignment="1">
      <alignment horizontal="center" wrapText="1"/>
    </xf>
    <xf numFmtId="0" fontId="1" fillId="0" borderId="0" xfId="0" applyFont="1" applyAlignment="1">
      <alignment horizontal="center" wrapText="1"/>
    </xf>
  </cellXfs>
  <cellStyles count="5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Comma 2" xfId="45" xr:uid="{00000000-0005-0000-0000-00001C000000}"/>
    <cellStyle name="Comma 3" xfId="50" xr:uid="{00000000-0005-0000-0000-00001D00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51" builtinId="8"/>
    <cellStyle name="Hyperlink 2" xfId="44" xr:uid="{00000000-0005-0000-0000-000025000000}"/>
    <cellStyle name="Input" xfId="9" builtinId="20" customBuiltin="1"/>
    <cellStyle name="Linked Cell" xfId="12" builtinId="24" customBuiltin="1"/>
    <cellStyle name="Neutral" xfId="8" builtinId="28" customBuiltin="1"/>
    <cellStyle name="Normal" xfId="0" builtinId="0"/>
    <cellStyle name="Normal 2" xfId="43" xr:uid="{00000000-0005-0000-0000-00002A000000}"/>
    <cellStyle name="Normal 3" xfId="49" xr:uid="{00000000-0005-0000-0000-00002B000000}"/>
    <cellStyle name="Note" xfId="15" builtinId="10" customBuiltin="1"/>
    <cellStyle name="Output" xfId="10" builtinId="21" customBuiltin="1"/>
    <cellStyle name="Percent 2" xfId="46" xr:uid="{00000000-0005-0000-0000-00002E000000}"/>
    <cellStyle name="Percent 3" xfId="48" xr:uid="{00000000-0005-0000-0000-00002F000000}"/>
    <cellStyle name="Standard 2" xfId="47" xr:uid="{00000000-0005-0000-0000-000030000000}"/>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White%20&amp;%20Case/AD%20Cases/UK%20transition%20review%20-%20CRS%20from%20China%202023/ANNEX%2014%20-%20Chinese%20CRS%20data/CRS%20exports%20from%20China%20(TDM)/CRS%20exports%20from%20China%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CRS exports from China 2022"/>
    </sheetNames>
    <sheetDataSet>
      <sheetData sheetId="0">
        <row r="202">
          <cell r="P202">
            <v>1012.1529738539026</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87"/>
  <sheetViews>
    <sheetView tabSelected="1" topLeftCell="A76" zoomScale="110" zoomScaleNormal="110" workbookViewId="0">
      <selection activeCell="E88" sqref="E88"/>
    </sheetView>
  </sheetViews>
  <sheetFormatPr defaultColWidth="8.88671875" defaultRowHeight="14.4"/>
  <cols>
    <col min="1" max="1" width="8.88671875" style="1"/>
    <col min="2" max="2" width="51.88671875" style="1" bestFit="1" customWidth="1"/>
    <col min="3" max="3" width="17.109375" style="1" bestFit="1" customWidth="1"/>
    <col min="4" max="4" width="9.6640625" style="1" bestFit="1" customWidth="1"/>
    <col min="5" max="5" width="59.33203125" style="1" bestFit="1" customWidth="1"/>
    <col min="6" max="6" width="8.88671875" style="1"/>
    <col min="7" max="7" width="6" style="1" customWidth="1"/>
    <col min="8" max="16384" width="8.88671875" style="1"/>
  </cols>
  <sheetData>
    <row r="1" spans="2:6" ht="26.4" customHeight="1">
      <c r="B1" s="8" t="s">
        <v>16</v>
      </c>
    </row>
    <row r="4" spans="2:6" ht="15" thickBot="1">
      <c r="B4" s="3" t="s">
        <v>4</v>
      </c>
      <c r="C4" s="3"/>
      <c r="E4" s="6" t="s">
        <v>7</v>
      </c>
      <c r="F4" s="6" t="str">
        <f>$C16</f>
        <v>20-25</v>
      </c>
    </row>
    <row r="5" spans="2:6" ht="15" thickBot="1">
      <c r="B5" s="2"/>
      <c r="E5" s="15" t="s">
        <v>11</v>
      </c>
      <c r="F5" s="15" t="str">
        <f>$C27</f>
        <v>40-50</v>
      </c>
    </row>
    <row r="6" spans="2:6" ht="15" thickBot="1">
      <c r="B6" s="2"/>
      <c r="E6" s="15" t="s">
        <v>8</v>
      </c>
      <c r="F6" s="15" t="str">
        <f>$C38</f>
        <v>45-55</v>
      </c>
    </row>
    <row r="7" spans="2:6" ht="15" thickBot="1">
      <c r="B7" s="2"/>
      <c r="E7" s="15" t="s">
        <v>12</v>
      </c>
      <c r="F7" s="15" t="str">
        <f>$C49</f>
        <v>40-50</v>
      </c>
    </row>
    <row r="8" spans="2:6" ht="15" thickBot="1">
      <c r="B8" s="2" t="s">
        <v>9</v>
      </c>
      <c r="E8" s="15" t="s">
        <v>13</v>
      </c>
      <c r="F8" s="15" t="str">
        <f>$C60</f>
        <v>30-40</v>
      </c>
    </row>
    <row r="9" spans="2:6" ht="15" thickBot="1">
      <c r="B9" s="9"/>
      <c r="C9" s="10" t="s">
        <v>20</v>
      </c>
      <c r="E9" s="6" t="s">
        <v>22</v>
      </c>
      <c r="F9" s="6" t="s">
        <v>30</v>
      </c>
    </row>
    <row r="10" spans="2:6">
      <c r="B10" s="4" t="s">
        <v>0</v>
      </c>
      <c r="C10" s="7" t="s">
        <v>31</v>
      </c>
    </row>
    <row r="11" spans="2:6">
      <c r="B11" s="4" t="s">
        <v>10</v>
      </c>
      <c r="C11" s="7">
        <f>GETPIVOTDATA("Sum of Price in EUR/MT",[1]Pivot!$A$5)</f>
        <v>1145.9289987491431</v>
      </c>
      <c r="E11" s="14"/>
    </row>
    <row r="12" spans="2:6">
      <c r="B12" s="4" t="s">
        <v>6</v>
      </c>
      <c r="C12" s="7">
        <f>$C$62</f>
        <v>40</v>
      </c>
    </row>
    <row r="13" spans="2:6">
      <c r="B13" s="4" t="s">
        <v>5</v>
      </c>
      <c r="C13" s="7">
        <f>C11-C12</f>
        <v>1105.9289987491431</v>
      </c>
    </row>
    <row r="14" spans="2:6">
      <c r="B14" s="4" t="s">
        <v>1</v>
      </c>
      <c r="C14" s="7" t="s">
        <v>31</v>
      </c>
    </row>
    <row r="15" spans="2:6">
      <c r="B15" s="4" t="s">
        <v>2</v>
      </c>
      <c r="C15" s="7">
        <f>C11+$C$65</f>
        <v>1265.0689987491432</v>
      </c>
      <c r="E15" s="14"/>
    </row>
    <row r="16" spans="2:6" ht="15" thickBot="1">
      <c r="B16" s="5" t="s">
        <v>3</v>
      </c>
      <c r="C16" s="6" t="s">
        <v>27</v>
      </c>
    </row>
    <row r="18" spans="2:3">
      <c r="B18" s="11" t="s">
        <v>15</v>
      </c>
    </row>
    <row r="19" spans="2:3" ht="15" thickBot="1">
      <c r="B19" s="2" t="s">
        <v>23</v>
      </c>
    </row>
    <row r="20" spans="2:3">
      <c r="B20" s="9"/>
      <c r="C20" s="10" t="str">
        <f>$C$9</f>
        <v>IP (2022)</v>
      </c>
    </row>
    <row r="21" spans="2:3">
      <c r="B21" s="4" t="s">
        <v>0</v>
      </c>
      <c r="C21" s="7" t="str">
        <f>$C$10</f>
        <v>CONF</v>
      </c>
    </row>
    <row r="22" spans="2:3">
      <c r="B22" s="12" t="s">
        <v>10</v>
      </c>
      <c r="C22" s="13">
        <f>GETPIVOTDATA("Sum of Price in EUR/MT",[1]Pivot!$A$5,"PARTNER","Thailand")</f>
        <v>922.97981535203712</v>
      </c>
    </row>
    <row r="23" spans="2:3">
      <c r="B23" s="4" t="s">
        <v>6</v>
      </c>
      <c r="C23" s="7">
        <f>$C$62</f>
        <v>40</v>
      </c>
    </row>
    <row r="24" spans="2:3">
      <c r="B24" s="4" t="s">
        <v>5</v>
      </c>
      <c r="C24" s="7">
        <f t="shared" ref="C24" si="0">C22-C23</f>
        <v>882.97981535203712</v>
      </c>
    </row>
    <row r="25" spans="2:3">
      <c r="B25" s="4" t="s">
        <v>1</v>
      </c>
      <c r="C25" s="7" t="s">
        <v>31</v>
      </c>
    </row>
    <row r="26" spans="2:3">
      <c r="B26" s="4" t="s">
        <v>2</v>
      </c>
      <c r="C26" s="7">
        <f>C22+$C$65</f>
        <v>1042.1198153520372</v>
      </c>
    </row>
    <row r="27" spans="2:3" ht="15" thickBot="1">
      <c r="B27" s="5" t="s">
        <v>3</v>
      </c>
      <c r="C27" s="6" t="s">
        <v>28</v>
      </c>
    </row>
    <row r="30" spans="2:3" ht="15" thickBot="1">
      <c r="B30" s="2" t="s">
        <v>24</v>
      </c>
    </row>
    <row r="31" spans="2:3">
      <c r="B31" s="9"/>
      <c r="C31" s="10" t="str">
        <f>$C$9</f>
        <v>IP (2022)</v>
      </c>
    </row>
    <row r="32" spans="2:3">
      <c r="B32" s="4" t="s">
        <v>0</v>
      </c>
      <c r="C32" s="7" t="str">
        <f>$C$10</f>
        <v>CONF</v>
      </c>
    </row>
    <row r="33" spans="2:3">
      <c r="B33" s="12" t="s">
        <v>10</v>
      </c>
      <c r="C33" s="13">
        <f>GETPIVOTDATA("Sum of Price in EUR/MT",[1]Pivot!$A$5,"PARTNER","South Korea")</f>
        <v>881.5914328949566</v>
      </c>
    </row>
    <row r="34" spans="2:3">
      <c r="B34" s="4" t="s">
        <v>6</v>
      </c>
      <c r="C34" s="7">
        <f>$C$62</f>
        <v>40</v>
      </c>
    </row>
    <row r="35" spans="2:3">
      <c r="B35" s="4" t="s">
        <v>5</v>
      </c>
      <c r="C35" s="7">
        <f t="shared" ref="C35" si="1">C33-C34</f>
        <v>841.5914328949566</v>
      </c>
    </row>
    <row r="36" spans="2:3">
      <c r="B36" s="4" t="s">
        <v>1</v>
      </c>
      <c r="C36" s="7" t="s">
        <v>31</v>
      </c>
    </row>
    <row r="37" spans="2:3">
      <c r="B37" s="4" t="s">
        <v>2</v>
      </c>
      <c r="C37" s="7">
        <f>C33+$C$65</f>
        <v>1000.7314328949566</v>
      </c>
    </row>
    <row r="38" spans="2:3" ht="15" thickBot="1">
      <c r="B38" s="5" t="s">
        <v>3</v>
      </c>
      <c r="C38" s="6" t="s">
        <v>29</v>
      </c>
    </row>
    <row r="41" spans="2:3" ht="15" thickBot="1">
      <c r="B41" s="2" t="s">
        <v>25</v>
      </c>
    </row>
    <row r="42" spans="2:3">
      <c r="B42" s="9"/>
      <c r="C42" s="10" t="str">
        <f>$C$9</f>
        <v>IP (2022)</v>
      </c>
    </row>
    <row r="43" spans="2:3">
      <c r="B43" s="4" t="s">
        <v>0</v>
      </c>
      <c r="C43" s="7" t="str">
        <f>$C$10</f>
        <v>CONF</v>
      </c>
    </row>
    <row r="44" spans="2:3">
      <c r="B44" s="12" t="s">
        <v>10</v>
      </c>
      <c r="C44" s="13">
        <f>GETPIVOTDATA("Sum of Price in EUR/MT",[1]Pivot!$A$5,"PARTNER","Brazil")</f>
        <v>918.75099852586493</v>
      </c>
    </row>
    <row r="45" spans="2:3">
      <c r="B45" s="4" t="s">
        <v>6</v>
      </c>
      <c r="C45" s="7">
        <f>$C$62</f>
        <v>40</v>
      </c>
    </row>
    <row r="46" spans="2:3">
      <c r="B46" s="4" t="s">
        <v>5</v>
      </c>
      <c r="C46" s="7">
        <f t="shared" ref="C46" si="2">C44-C45</f>
        <v>878.75099852586493</v>
      </c>
    </row>
    <row r="47" spans="2:3">
      <c r="B47" s="4" t="s">
        <v>1</v>
      </c>
      <c r="C47" s="7" t="s">
        <v>31</v>
      </c>
    </row>
    <row r="48" spans="2:3">
      <c r="B48" s="4" t="s">
        <v>2</v>
      </c>
      <c r="C48" s="7">
        <f>C44+$C$65</f>
        <v>1037.8909985258649</v>
      </c>
    </row>
    <row r="49" spans="2:5" ht="15" thickBot="1">
      <c r="B49" s="5" t="s">
        <v>3</v>
      </c>
      <c r="C49" s="6" t="s">
        <v>28</v>
      </c>
    </row>
    <row r="52" spans="2:5" ht="15" thickBot="1">
      <c r="B52" s="2" t="s">
        <v>26</v>
      </c>
    </row>
    <row r="53" spans="2:5">
      <c r="B53" s="9"/>
      <c r="C53" s="10" t="str">
        <f>$C$9</f>
        <v>IP (2022)</v>
      </c>
    </row>
    <row r="54" spans="2:5">
      <c r="B54" s="4" t="s">
        <v>0</v>
      </c>
      <c r="C54" s="7" t="str">
        <f>$C$10</f>
        <v>CONF</v>
      </c>
    </row>
    <row r="55" spans="2:5">
      <c r="B55" s="12" t="s">
        <v>10</v>
      </c>
      <c r="C55" s="13">
        <f>GETPIVOTDATA("Sum of Price in EUR/MT",[1]Pivot!$A$5,"PARTNER","Indonesia")</f>
        <v>1024.48631702332</v>
      </c>
    </row>
    <row r="56" spans="2:5">
      <c r="B56" s="4" t="s">
        <v>6</v>
      </c>
      <c r="C56" s="7">
        <f>$C$62</f>
        <v>40</v>
      </c>
    </row>
    <row r="57" spans="2:5">
      <c r="B57" s="4" t="s">
        <v>5</v>
      </c>
      <c r="C57" s="7">
        <f t="shared" ref="C57" si="3">C55-C56</f>
        <v>984.48631702332</v>
      </c>
    </row>
    <row r="58" spans="2:5">
      <c r="B58" s="4" t="s">
        <v>1</v>
      </c>
      <c r="C58" s="7" t="s">
        <v>31</v>
      </c>
    </row>
    <row r="59" spans="2:5">
      <c r="B59" s="4" t="s">
        <v>2</v>
      </c>
      <c r="C59" s="7">
        <f>C55+$C$65</f>
        <v>1143.6263170233201</v>
      </c>
    </row>
    <row r="60" spans="2:5" ht="15" thickBot="1">
      <c r="B60" s="5" t="s">
        <v>3</v>
      </c>
      <c r="C60" s="6" t="s">
        <v>30</v>
      </c>
    </row>
    <row r="62" spans="2:5" ht="28.8">
      <c r="B62" s="16" t="s">
        <v>14</v>
      </c>
      <c r="C62" s="14">
        <v>40</v>
      </c>
    </row>
    <row r="64" spans="2:5" ht="165" customHeight="1">
      <c r="B64" s="17" t="s">
        <v>18</v>
      </c>
      <c r="C64" s="14">
        <v>85</v>
      </c>
      <c r="D64" s="18"/>
      <c r="E64" s="20" t="s">
        <v>32</v>
      </c>
    </row>
    <row r="65" spans="2:5">
      <c r="B65" s="17" t="s">
        <v>19</v>
      </c>
      <c r="C65" s="1">
        <v>119.14</v>
      </c>
      <c r="E65" s="19"/>
    </row>
    <row r="68" spans="2:5" ht="15" thickBot="1">
      <c r="B68" s="2" t="s">
        <v>17</v>
      </c>
    </row>
    <row r="69" spans="2:5">
      <c r="B69" s="9"/>
      <c r="C69" s="10" t="str">
        <f>$C$9</f>
        <v>IP (2022)</v>
      </c>
    </row>
    <row r="70" spans="2:5">
      <c r="B70" s="4" t="s">
        <v>0</v>
      </c>
      <c r="C70" s="7" t="str">
        <f>$C$10</f>
        <v>CONF</v>
      </c>
    </row>
    <row r="71" spans="2:5">
      <c r="B71" s="12" t="s">
        <v>10</v>
      </c>
      <c r="C71" s="13">
        <f>GETPIVOTDATA("Sum of Price in EUR/MT",[1]Pivot!$A$5,"PARTNER","Philippines")</f>
        <v>2459.9120289657353</v>
      </c>
    </row>
    <row r="72" spans="2:5">
      <c r="B72" s="4" t="s">
        <v>6</v>
      </c>
      <c r="C72" s="7">
        <f>$C$62</f>
        <v>40</v>
      </c>
    </row>
    <row r="73" spans="2:5">
      <c r="B73" s="4" t="s">
        <v>5</v>
      </c>
      <c r="C73" s="7">
        <f t="shared" ref="C73" si="4">C71-C72</f>
        <v>2419.9120289657353</v>
      </c>
    </row>
    <row r="74" spans="2:5">
      <c r="B74" s="4" t="s">
        <v>1</v>
      </c>
      <c r="C74" s="7" t="s">
        <v>31</v>
      </c>
    </row>
    <row r="75" spans="2:5">
      <c r="B75" s="4" t="s">
        <v>2</v>
      </c>
      <c r="C75" s="7">
        <f>C71+$C$65</f>
        <v>2579.0520289657352</v>
      </c>
    </row>
    <row r="76" spans="2:5" ht="15" thickBot="1">
      <c r="B76" s="5" t="s">
        <v>3</v>
      </c>
      <c r="C76" s="6" t="s">
        <v>30</v>
      </c>
    </row>
    <row r="79" spans="2:5" ht="15" thickBot="1">
      <c r="B79" s="2" t="s">
        <v>21</v>
      </c>
    </row>
    <row r="80" spans="2:5">
      <c r="B80" s="9"/>
      <c r="C80" s="10" t="str">
        <f>$C$9</f>
        <v>IP (2022)</v>
      </c>
    </row>
    <row r="81" spans="2:3">
      <c r="B81" s="4" t="s">
        <v>0</v>
      </c>
      <c r="C81" s="7" t="str">
        <f>$C$10</f>
        <v>CONF</v>
      </c>
    </row>
    <row r="82" spans="2:3">
      <c r="B82" s="12" t="s">
        <v>10</v>
      </c>
      <c r="C82" s="13">
        <f>[1]Pivot!$P$202</f>
        <v>1012.1529738539026</v>
      </c>
    </row>
    <row r="83" spans="2:3">
      <c r="B83" s="4" t="s">
        <v>6</v>
      </c>
      <c r="C83" s="7">
        <f>$C$62</f>
        <v>40</v>
      </c>
    </row>
    <row r="84" spans="2:3">
      <c r="B84" s="4" t="s">
        <v>5</v>
      </c>
      <c r="C84" s="7">
        <f t="shared" ref="C84" si="5">C82-C83</f>
        <v>972.15297385390261</v>
      </c>
    </row>
    <row r="85" spans="2:3">
      <c r="B85" s="4" t="s">
        <v>1</v>
      </c>
      <c r="C85" s="7" t="s">
        <v>31</v>
      </c>
    </row>
    <row r="86" spans="2:3">
      <c r="B86" s="4" t="s">
        <v>2</v>
      </c>
      <c r="C86" s="7">
        <f>C82+$C$65</f>
        <v>1131.2929738539026</v>
      </c>
    </row>
    <row r="87" spans="2:3" ht="15" thickBot="1">
      <c r="B87" s="5" t="s">
        <v>3</v>
      </c>
      <c r="C87" s="6" t="s">
        <v>30</v>
      </c>
    </row>
  </sheetData>
  <mergeCells count="1">
    <mergeCell ref="E64:E65"/>
  </mergeCells>
  <pageMargins left="0.7" right="0.7" top="0.75" bottom="0.75" header="0.3" footer="0.3"/>
  <pageSetup paperSize="9" scale="5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Dumping calculation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Langheim, Helge</dc:creator>
  <cp:lastModifiedBy>Vladimir Nyagolov</cp:lastModifiedBy>
  <cp:lastPrinted>2021-07-27T09:17:42Z</cp:lastPrinted>
  <dcterms:created xsi:type="dcterms:W3CDTF">2016-02-16T12:12:14Z</dcterms:created>
  <dcterms:modified xsi:type="dcterms:W3CDTF">2023-07-13T12:00:43Z</dcterms:modified>
</cp:coreProperties>
</file>